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64" i="1" s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<sst xmlns="http://schemas.openxmlformats.org/spreadsheetml/2006/main" count="295" uniqueCount="294">
  <si>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</si>
  <si>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</si>
  <si>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</si>
  <si>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</si>
  <si>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</si>
  <si>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</si>
  <si>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</si>
  <si>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</si>
  <si>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</si>
  <si>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</si>
  <si>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</si>
  <si>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</si>
  <si>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17/35050152</t>
  </si>
  <si>
    <t xml:space="preserve"> بلعايش</t>
  </si>
  <si>
    <t xml:space="preserve">حسام </t>
  </si>
  <si>
    <t xml:space="preserve"> 35050152</t>
  </si>
  <si>
    <t>15/35037778</t>
  </si>
  <si>
    <t>برحايل</t>
  </si>
  <si>
    <t>سيف الدين</t>
  </si>
  <si>
    <t>35037778</t>
  </si>
  <si>
    <t>17/ 35035722</t>
  </si>
  <si>
    <t>بركات</t>
  </si>
  <si>
    <t>سارة</t>
  </si>
  <si>
    <t>35035722</t>
  </si>
  <si>
    <t>18/35039526</t>
  </si>
  <si>
    <t>بركات</t>
  </si>
  <si>
    <t>سارة</t>
  </si>
  <si>
    <t>35039526</t>
  </si>
  <si>
    <t>17/ 35051708</t>
  </si>
  <si>
    <t>بركاتي</t>
  </si>
  <si>
    <t>فيصل</t>
  </si>
  <si>
    <t>35051708</t>
  </si>
  <si>
    <t>17/35036238</t>
  </si>
  <si>
    <t xml:space="preserve">بزه </t>
  </si>
  <si>
    <t>سماح</t>
  </si>
  <si>
    <t>35036238</t>
  </si>
  <si>
    <t>16/35034934</t>
  </si>
  <si>
    <t>بسعود</t>
  </si>
  <si>
    <t>ريان</t>
  </si>
  <si>
    <t>35034934</t>
  </si>
  <si>
    <t>18/35031474</t>
  </si>
  <si>
    <t>بشار</t>
  </si>
  <si>
    <t>إخلاص</t>
  </si>
  <si>
    <t>35031474</t>
  </si>
  <si>
    <t>18/35036484</t>
  </si>
  <si>
    <t>بشار</t>
  </si>
  <si>
    <t>إسراء</t>
  </si>
  <si>
    <t>35036484</t>
  </si>
  <si>
    <t>18/35031382</t>
  </si>
  <si>
    <t>بشير</t>
  </si>
  <si>
    <t>هاجر</t>
  </si>
  <si>
    <t>35031382</t>
  </si>
  <si>
    <t>18/35038258</t>
  </si>
  <si>
    <t>بشيري</t>
  </si>
  <si>
    <t>حفيظة</t>
  </si>
  <si>
    <t>35038258</t>
  </si>
  <si>
    <t>17/ 35046023</t>
  </si>
  <si>
    <t>بشينه</t>
  </si>
  <si>
    <t>سعد الدين</t>
  </si>
  <si>
    <t>35046023</t>
  </si>
  <si>
    <t>18/35048807</t>
  </si>
  <si>
    <t>بعيجي</t>
  </si>
  <si>
    <t>أسامة</t>
  </si>
  <si>
    <t>35048807</t>
  </si>
  <si>
    <t>18/35042028</t>
  </si>
  <si>
    <t>بلجبل</t>
  </si>
  <si>
    <t>ابراهيم</t>
  </si>
  <si>
    <t>35042028</t>
  </si>
  <si>
    <t>18/35041270</t>
  </si>
  <si>
    <t>بلجنف</t>
  </si>
  <si>
    <t>سلمى</t>
  </si>
  <si>
    <t>35041270</t>
  </si>
  <si>
    <t>17/ 35038080</t>
  </si>
  <si>
    <t>بلعباس</t>
  </si>
  <si>
    <t>شيماء</t>
  </si>
  <si>
    <t>35038080</t>
  </si>
  <si>
    <t>18/35035245</t>
  </si>
  <si>
    <t>بلعربي</t>
  </si>
  <si>
    <t>سندس</t>
  </si>
  <si>
    <t>35035245</t>
  </si>
  <si>
    <t>17/ 35045666</t>
  </si>
  <si>
    <t>بلعصادي</t>
  </si>
  <si>
    <t>خلود</t>
  </si>
  <si>
    <t>35045666</t>
  </si>
  <si>
    <t>18/35041571</t>
  </si>
  <si>
    <t>بلعقبية</t>
  </si>
  <si>
    <t>احمد</t>
  </si>
  <si>
    <t>35041571</t>
  </si>
  <si>
    <t>17/ 35040842</t>
  </si>
  <si>
    <t>بلقاسمي</t>
  </si>
  <si>
    <t>مرام</t>
  </si>
  <si>
    <t>35040842</t>
  </si>
  <si>
    <t>18/35031609</t>
  </si>
  <si>
    <t>بلكحل</t>
  </si>
  <si>
    <t>فطيمة سندس</t>
  </si>
  <si>
    <t>35031609</t>
  </si>
  <si>
    <t>17/ 35044925</t>
  </si>
  <si>
    <t>بلمرداسي</t>
  </si>
  <si>
    <t>أحمد رامي</t>
  </si>
  <si>
    <t>35044925</t>
  </si>
  <si>
    <t>17/35086479</t>
  </si>
  <si>
    <t>بلمهدي</t>
  </si>
  <si>
    <t>علاء الدين</t>
  </si>
  <si>
    <t>35086479</t>
  </si>
  <si>
    <t>18/35036507</t>
  </si>
  <si>
    <t>بن السعيد</t>
  </si>
  <si>
    <t>شيماء</t>
  </si>
  <si>
    <t>35036507</t>
  </si>
  <si>
    <t>18/35035840</t>
  </si>
  <si>
    <t>بن الطاهر</t>
  </si>
  <si>
    <t>شيماء</t>
  </si>
  <si>
    <t>35035840</t>
  </si>
  <si>
    <t>18/35036501</t>
  </si>
  <si>
    <t>بن بوزيد</t>
  </si>
  <si>
    <t>سعيدة</t>
  </si>
  <si>
    <t>35036501</t>
  </si>
  <si>
    <t>16/35041817</t>
  </si>
  <si>
    <t>بن بوزيد</t>
  </si>
  <si>
    <t>نجاح</t>
  </si>
  <si>
    <t>35041817</t>
  </si>
  <si>
    <t>17/ 35033134</t>
  </si>
  <si>
    <t>بن تليس</t>
  </si>
  <si>
    <t>دنيا أماني</t>
  </si>
  <si>
    <t>35033134</t>
  </si>
  <si>
    <t>15/35050342</t>
  </si>
  <si>
    <t>بن جديدي</t>
  </si>
  <si>
    <t>كسيلة</t>
  </si>
  <si>
    <t xml:space="preserve">  35050342</t>
  </si>
  <si>
    <t>18/35047004</t>
  </si>
  <si>
    <t>بن حركات</t>
  </si>
  <si>
    <t>كوثر</t>
  </si>
  <si>
    <t>35047004</t>
  </si>
  <si>
    <t>17/35088364</t>
  </si>
  <si>
    <t>بن حميد</t>
  </si>
  <si>
    <t>أميرة</t>
  </si>
  <si>
    <t>35088364</t>
  </si>
  <si>
    <t>18/35038551</t>
  </si>
  <si>
    <t>بن دايخة</t>
  </si>
  <si>
    <t>محمد السعيد</t>
  </si>
  <si>
    <t>35038551</t>
  </si>
  <si>
    <t>18/35036387</t>
  </si>
  <si>
    <t>بن سحبان</t>
  </si>
  <si>
    <t>كنزة</t>
  </si>
  <si>
    <t>35036387</t>
  </si>
  <si>
    <t>17/35093503</t>
  </si>
  <si>
    <t>بن عادل</t>
  </si>
  <si>
    <t>حفصة</t>
  </si>
  <si>
    <t>35093503</t>
  </si>
  <si>
    <t>17/35037811</t>
  </si>
  <si>
    <t>بن عاشور</t>
  </si>
  <si>
    <t>هزار</t>
  </si>
  <si>
    <t xml:space="preserve">  35037811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</si>
  <si>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</si>
  <si>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</si>
  <si>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</si>
  <si>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</si>
  <si>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</si>
  <si>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</si>
  <si>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</si>
  <si>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</si>
  <si>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</si>
  <si>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</si>
  <si>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</si>
  <si>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</si>
  <si>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</si>
  <si>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</si>
  <si>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</si>
  <si>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18/35031604</t>
  </si>
  <si>
    <t>بن عامر</t>
  </si>
  <si>
    <t>فتيحة ريهام</t>
  </si>
  <si>
    <t>35031604</t>
  </si>
  <si>
    <t>17/ 35037728</t>
  </si>
  <si>
    <t>بن عامر</t>
  </si>
  <si>
    <t>محمد اسلام</t>
  </si>
  <si>
    <t>35037728</t>
  </si>
  <si>
    <t>18/35032178</t>
  </si>
  <si>
    <t>بن عبد الرحمان</t>
  </si>
  <si>
    <t>امال</t>
  </si>
  <si>
    <t>35032178</t>
  </si>
  <si>
    <t>18/35047749</t>
  </si>
  <si>
    <t>بن علي</t>
  </si>
  <si>
    <t>عبد الرزاق</t>
  </si>
  <si>
    <t>35047749</t>
  </si>
  <si>
    <t>17/ 35037390</t>
  </si>
  <si>
    <t>بن عمارة</t>
  </si>
  <si>
    <t>سمية</t>
  </si>
  <si>
    <t>35037390</t>
  </si>
  <si>
    <t>18/35034956</t>
  </si>
  <si>
    <t>بن عون</t>
  </si>
  <si>
    <t>سندس</t>
  </si>
  <si>
    <t>35034956</t>
  </si>
  <si>
    <t>18/35031359</t>
  </si>
  <si>
    <t>بن عيسى</t>
  </si>
  <si>
    <t>نسرين</t>
  </si>
  <si>
    <t>35031359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</si>
  <si>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</si>
  <si>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</si>
  <si>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</si>
  <si>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</si>
  <si>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</si>
  <si>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</si>
  <si>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</si>
  <si>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</si>
  <si>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</si>
  <si>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</si>
  <si>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</si>
  <si>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</si>
  <si>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</si>
  <si>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</si>
  <si>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</si>
  <si>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</si>
  <si>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</si>
  <si>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</si>
  <si>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</si>
  <si>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</si>
  <si>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</si>
  <si>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</si>
  <si>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</si>
  <si>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</si>
  <si>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</si>
  <si>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</si>
  <si>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</si>
  <si>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</si>
  <si>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</si>
  <si>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</si>
  <si>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</si>
  <si>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</si>
  <si>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</si>
  <si>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</si>
  <si>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</si>
  <si>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</si>
  <si>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</si>
  <si>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</si>
  <si>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</si>
  <si>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</si>
  <si>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</si>
  <si>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</si>
  <si>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</si>
  <si>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F122</t>
  </si>
  <si>
    <t>Phonétique corrective et artic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</si>
  <si>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</si>
  <si>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</si>
  <si>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</si>
  <si>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</si>
  <si>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</si>
  <si>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</si>
  <si>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</si>
  <si>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</si>
  <si>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</si>
  <si>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</si>
  <si>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</si>
  <si>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</si>
  <si>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</si>
  <si>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</si>
  <si>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</si>
  <si>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</si>
  <si>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</si>
  <si>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</si>
  <si>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</si>
  <si>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</si>
  <si>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</si>
  <si>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</si>
  <si>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</si>
  <si>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</si>
  <si>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</si>
  <si>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</si>
  <si>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</si>
  <si>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</si>
  <si>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</si>
  <si>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</si>
  <si>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</si>
  <si>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</si>
  <si>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</si>
  <si>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</si>
  <si>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</si>
  <si>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</si>
  <si>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</si>
  <si>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</si>
  <si>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</si>
  <si>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</si>
  <si>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</si>
  <si>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</si>
  <si>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</si>
  <si>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</si>
  <si>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</si>
  <si>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</si>
  <si>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</si>
  <si>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</si>
  <si>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</si>
  <si>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</si>
  <si>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</si>
  <si>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</si>
  <si>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</si>
  <si>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 xml:space="preserve">د, سايحي حنان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</si>
</sst>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7" workbookViewId="0">
      <selection activeCell="G18" sqref="G18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293</v>
      </c>
      <c r="C9" s="104"/>
      <c r="D9" s="105" t="str">
        <f>"المقياس : " &amp; Config!$C$10</f>
        <v>المقياس : Phonétique corrective et artic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02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5.5</v>
      </c>
      <c r="G16" s="18">
        <v>3.5</v>
      </c>
      <c r="H16" s="19">
        <f>IF(AND(ISBLANK(E16),ISBLANK(F16),ISBLANK(G16)), "", E16+F16+G16)</f>
        <v>13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6</v>
      </c>
      <c r="F17" s="18">
        <v>6</v>
      </c>
      <c r="G17" s="18">
        <v>6.5</v>
      </c>
      <c r="H17" s="19">
        <f t="shared" ref="H17:H49" si="0">IF(AND(ISBLANK(E17),ISBLANK(F17),ISBLANK(G17)),"",E17+F17+G17)</f>
        <v>18.5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/>
      <c r="G19" s="18"/>
      <c r="H19" s="19" t="str">
        <f t="shared" si="0"/>
        <v/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3.5</v>
      </c>
      <c r="F20" s="18">
        <v>5.5</v>
      </c>
      <c r="G20" s="18">
        <v>8</v>
      </c>
      <c r="H20" s="19">
        <f t="shared" si="0"/>
        <v>17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2.5</v>
      </c>
      <c r="F22" s="18">
        <v>5.5</v>
      </c>
      <c r="G22" s="18">
        <v>3</v>
      </c>
      <c r="H22" s="19">
        <f t="shared" si="0"/>
        <v>11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3.5</v>
      </c>
      <c r="F23" s="18">
        <v>5.5</v>
      </c>
      <c r="G23" s="18">
        <v>2.5</v>
      </c>
      <c r="H23" s="19">
        <f t="shared" si="0"/>
        <v>11.5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</v>
      </c>
      <c r="F24" s="18">
        <v>5</v>
      </c>
      <c r="G24" s="18">
        <v>1.5</v>
      </c>
      <c r="H24" s="19">
        <f t="shared" si="0"/>
        <v>10.5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5.5</v>
      </c>
      <c r="F25" s="18">
        <v>5</v>
      </c>
      <c r="G25" s="18">
        <v>3</v>
      </c>
      <c r="H25" s="19">
        <f t="shared" si="0"/>
        <v>13.5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</v>
      </c>
      <c r="F29" s="18">
        <v>5.5</v>
      </c>
      <c r="G29" s="18">
        <v>2</v>
      </c>
      <c r="H29" s="19">
        <f t="shared" si="0"/>
        <v>11.5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3.5</v>
      </c>
      <c r="F31" s="18">
        <v>6</v>
      </c>
      <c r="G31" s="18"/>
      <c r="H31" s="19">
        <f t="shared" si="0"/>
        <v>9.5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/>
      <c r="G32" s="18"/>
      <c r="H32" s="19" t="str">
        <f t="shared" si="0"/>
        <v/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3</v>
      </c>
      <c r="F33" s="18">
        <v>4</v>
      </c>
      <c r="G33" s="18">
        <v>4</v>
      </c>
      <c r="H33" s="19">
        <f t="shared" si="0"/>
        <v>11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</v>
      </c>
      <c r="F34" s="18">
        <v>5.5</v>
      </c>
      <c r="G34" s="18">
        <v>7</v>
      </c>
      <c r="H34" s="19">
        <f t="shared" si="0"/>
        <v>18.5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4.5</v>
      </c>
      <c r="F35" s="18">
        <v>4</v>
      </c>
      <c r="G35" s="18">
        <v>4</v>
      </c>
      <c r="H35" s="19">
        <f t="shared" si="0"/>
        <v>12.5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/>
      <c r="H36" s="19" t="str">
        <f t="shared" si="0"/>
        <v/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</v>
      </c>
      <c r="F37" s="18">
        <v>5.5</v>
      </c>
      <c r="G37" s="18">
        <v>4.5</v>
      </c>
      <c r="H37" s="19">
        <f t="shared" si="0"/>
        <v>14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5</v>
      </c>
      <c r="F38" s="18">
        <v>5.5</v>
      </c>
      <c r="G38" s="18">
        <v>8</v>
      </c>
      <c r="H38" s="19">
        <f t="shared" si="0"/>
        <v>18.5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4</v>
      </c>
      <c r="G39" s="18">
        <v>6.5</v>
      </c>
      <c r="H39" s="19">
        <f t="shared" si="0"/>
        <v>15.5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2.5</v>
      </c>
      <c r="F40" s="18">
        <v>6</v>
      </c>
      <c r="G40" s="18">
        <v>3.5</v>
      </c>
      <c r="H40" s="19">
        <f t="shared" si="0"/>
        <v>12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/>
      <c r="H41" s="19" t="str">
        <f t="shared" si="0"/>
        <v/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/>
      <c r="G43" s="18"/>
      <c r="H43" s="19" t="str">
        <f t="shared" si="0"/>
        <v/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0.5</v>
      </c>
      <c r="F45" s="18"/>
      <c r="G45" s="18"/>
      <c r="H45" s="19">
        <f t="shared" si="0"/>
        <v>0.5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3.5</v>
      </c>
      <c r="F46" s="18">
        <v>5.5</v>
      </c>
      <c r="G46" s="18">
        <v>1.5</v>
      </c>
      <c r="H46" s="19">
        <f t="shared" si="0"/>
        <v>10.5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3.5</v>
      </c>
      <c r="F47" s="18">
        <v>5.5</v>
      </c>
      <c r="G47" s="18">
        <v>3</v>
      </c>
      <c r="H47" s="19">
        <f t="shared" si="0"/>
        <v>12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4.5</v>
      </c>
      <c r="F48" s="18">
        <v>5.5</v>
      </c>
      <c r="G48" s="18">
        <v>5.5</v>
      </c>
      <c r="H48" s="19">
        <f t="shared" si="0"/>
        <v>15.5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3</v>
      </c>
      <c r="F49" s="25">
        <v>3.5</v>
      </c>
      <c r="G49" s="25">
        <v>5</v>
      </c>
      <c r="H49" s="26">
        <f t="shared" si="0"/>
        <v>11.5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29"/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293</v>
      </c>
      <c r="C64" s="104"/>
      <c r="D64" s="105" t="str">
        <f>"المقياس : " &amp; Config!$C$10</f>
        <v>المقياس : Phonétique corrective et artic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02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2</v>
      </c>
      <c r="F70" s="18">
        <v>5.5</v>
      </c>
      <c r="G70" s="18">
        <v>3</v>
      </c>
      <c r="H70" s="19">
        <f>IF(AND(ISBLANK(E70),ISBLANK(F70),ISBLANK(G70)), "", E70+F70+G70)</f>
        <v>10.5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>
        <v>0</v>
      </c>
      <c r="H71" s="19">
        <f>IF(AND(ISBLANK(E71),ISBLANK(F71),ISBLANK(G71)), "", E71+F71+G71)</f>
        <v>0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3</v>
      </c>
      <c r="F72" s="18">
        <v>5.5</v>
      </c>
      <c r="G72" s="18">
        <v>7</v>
      </c>
      <c r="H72" s="19">
        <f>IF(AND(ISBLANK(E72),ISBLANK(F72),ISBLANK(G72)),"",E72+F72+G72)</f>
        <v>15.5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>
        <v>3.5</v>
      </c>
      <c r="F73" s="18"/>
      <c r="G73" s="18"/>
      <c r="H73" s="19">
        <f>IF(AND(ISBLANK(E73),ISBLANK(F73),ISBLANK(G73)),"",E73+F73+G73)</f>
        <v>3.5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/>
      <c r="F74" s="18">
        <v>5</v>
      </c>
      <c r="G74" s="18"/>
      <c r="H74" s="19">
        <f>IF(AND(ISBLANK(E74),ISBLANK(F74),ISBLANK(G74)),"",E74+F74+G74)</f>
        <v>5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>
        <v>4</v>
      </c>
      <c r="F75" s="18">
        <v>5.5</v>
      </c>
      <c r="G75" s="18">
        <v>3</v>
      </c>
      <c r="H75" s="19">
        <f>IF(AND(ISBLANK(E75),ISBLANK(F75),ISBLANK(G75)),"",E75+F75+G75)</f>
        <v>12.5</v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>
        <v>3</v>
      </c>
      <c r="F76" s="18">
        <v>5.5</v>
      </c>
      <c r="G76" s="18">
        <v>4</v>
      </c>
      <c r="H76" s="19">
        <f>IF(AND(ISBLANK(E76),ISBLANK(F76),ISBLANK(G76)),"",E76+F76+G76)</f>
        <v>12.5</v>
      </c>
      <c r="I76" s="20"/>
      <c r="L76" s="21" t="s">
        <v>194</v>
      </c>
    </row>
    <row r="77" spans="1:12" ht="19.5" customHeight="1">
      <c r="A77" s="80"/>
      <c r="B77" s="80"/>
      <c r="C77" s="80"/>
      <c r="D77" s="80"/>
      <c r="E77" s="80"/>
      <c r="F77" s="80"/>
      <c r="G77" s="80"/>
      <c r="H77" s="80"/>
      <c r="I77" s="80"/>
    </row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195</v>
      </c>
      <c r="I106" s="29"/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196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197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198</v>
      </c>
      <c r="B1" s="110"/>
      <c r="C1" s="111"/>
      <c r="G1" s="30" t="s">
        <v>199</v>
      </c>
      <c r="H1" s="31" t="s">
        <v>200</v>
      </c>
    </row>
    <row r="2" spans="1:8" s="1" customFormat="1" ht="20.100000000000001" customHeight="1">
      <c r="A2" s="32" t="s">
        <v>201</v>
      </c>
      <c r="B2" s="33" t="s">
        <v>202</v>
      </c>
      <c r="C2" s="34"/>
      <c r="G2" s="35" t="s">
        <v>203</v>
      </c>
      <c r="H2" s="36" t="s">
        <v>204</v>
      </c>
    </row>
    <row r="3" spans="1:8" s="1" customFormat="1" ht="20.100000000000001" customHeight="1">
      <c r="A3" s="32" t="s">
        <v>205</v>
      </c>
      <c r="B3" s="33" t="s">
        <v>206</v>
      </c>
      <c r="C3" s="34"/>
      <c r="G3" s="35" t="s">
        <v>207</v>
      </c>
      <c r="H3" s="36" t="s">
        <v>208</v>
      </c>
    </row>
    <row r="4" spans="1:8" s="1" customFormat="1" ht="20.100000000000001" customHeight="1">
      <c r="A4" s="32" t="s">
        <v>209</v>
      </c>
      <c r="B4" s="37"/>
      <c r="C4" s="38" t="s">
        <v>210</v>
      </c>
      <c r="G4" s="35" t="s">
        <v>211</v>
      </c>
      <c r="H4" s="36" t="s">
        <v>212</v>
      </c>
    </row>
    <row r="5" spans="1:8" s="1" customFormat="1" ht="20.100000000000001" customHeight="1">
      <c r="A5" s="32" t="s">
        <v>213</v>
      </c>
      <c r="B5" s="39" t="s">
        <v>214</v>
      </c>
      <c r="C5" s="38" t="s">
        <v>215</v>
      </c>
      <c r="G5" s="35" t="s">
        <v>216</v>
      </c>
      <c r="H5" s="36" t="s">
        <v>217</v>
      </c>
    </row>
    <row r="6" spans="1:8" s="1" customFormat="1" ht="20.100000000000001" customHeight="1">
      <c r="A6" s="32" t="s">
        <v>218</v>
      </c>
      <c r="B6" s="39" t="s">
        <v>219</v>
      </c>
      <c r="C6" s="34" t="s">
        <v>220</v>
      </c>
      <c r="G6" s="35" t="s">
        <v>221</v>
      </c>
      <c r="H6" s="36" t="s">
        <v>222</v>
      </c>
    </row>
    <row r="7" spans="1:8" s="1" customFormat="1" ht="20.100000000000001" customHeight="1">
      <c r="A7" s="32" t="s">
        <v>223</v>
      </c>
      <c r="B7" s="40" t="s">
        <v>224</v>
      </c>
      <c r="C7" s="41">
        <v>2018</v>
      </c>
      <c r="G7" s="35" t="s">
        <v>225</v>
      </c>
      <c r="H7" s="36" t="s">
        <v>226</v>
      </c>
    </row>
    <row r="8" spans="1:8" s="1" customFormat="1" ht="20.100000000000001" customHeight="1">
      <c r="A8" s="42" t="s">
        <v>227</v>
      </c>
      <c r="B8" s="43" t="s">
        <v>228</v>
      </c>
      <c r="C8" s="34" t="s">
        <v>229</v>
      </c>
      <c r="G8" s="35" t="s">
        <v>230</v>
      </c>
      <c r="H8" s="36" t="s">
        <v>231</v>
      </c>
    </row>
    <row r="9" spans="1:8" s="1" customFormat="1" ht="20.100000000000001" customHeight="1">
      <c r="A9" s="42" t="s">
        <v>232</v>
      </c>
      <c r="B9" s="43" t="s">
        <v>233</v>
      </c>
      <c r="C9" s="34" t="s">
        <v>234</v>
      </c>
      <c r="G9" s="44" t="s">
        <v>235</v>
      </c>
      <c r="H9" s="45" t="s">
        <v>236</v>
      </c>
    </row>
    <row r="10" spans="1:8" s="1" customFormat="1" ht="20.100000000000001" customHeight="1">
      <c r="A10" s="42" t="s">
        <v>237</v>
      </c>
      <c r="B10" s="43" t="s">
        <v>238</v>
      </c>
      <c r="C10" s="33" t="s">
        <v>239</v>
      </c>
      <c r="D10" s="46" t="s">
        <v>240</v>
      </c>
    </row>
    <row r="11" spans="1:8" s="1" customFormat="1" ht="20.100000000000001" customHeight="1">
      <c r="A11" s="42" t="s">
        <v>241</v>
      </c>
      <c r="B11" s="47">
        <v>1</v>
      </c>
      <c r="C11" s="33" t="s">
        <v>242</v>
      </c>
      <c r="D11" s="48" t="s">
        <v>243</v>
      </c>
    </row>
    <row r="12" spans="1:8" s="1" customFormat="1" ht="20.100000000000001" customHeight="1">
      <c r="A12" s="42" t="s">
        <v>244</v>
      </c>
      <c r="B12" s="47">
        <v>1</v>
      </c>
      <c r="C12" s="49" t="s">
        <v>245</v>
      </c>
      <c r="D12" s="48" t="s">
        <v>246</v>
      </c>
    </row>
    <row r="13" spans="1:8" s="1" customFormat="1" ht="20.100000000000001" customHeight="1">
      <c r="A13" s="42" t="s">
        <v>247</v>
      </c>
      <c r="B13" s="47">
        <v>1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248</v>
      </c>
    </row>
    <row r="14" spans="1:8" s="1" customFormat="1" ht="20.100000000000001" customHeight="1">
      <c r="A14" s="42" t="s">
        <v>249</v>
      </c>
      <c r="B14" s="47">
        <v>2</v>
      </c>
      <c r="C14" s="52" t="str">
        <f>IF(B14&lt;10, "0"&amp;B14, B14)</f>
        <v>02</v>
      </c>
      <c r="D14" s="48" t="s">
        <v>250</v>
      </c>
    </row>
    <row r="15" spans="1:8" s="1" customFormat="1" ht="20.100000000000001" customHeight="1">
      <c r="A15" s="42" t="s">
        <v>251</v>
      </c>
      <c r="B15" s="43" t="s">
        <v>252</v>
      </c>
      <c r="C15" s="33" t="s">
        <v>253</v>
      </c>
      <c r="D15" s="48" t="s">
        <v>254</v>
      </c>
    </row>
    <row r="16" spans="1:8" s="1" customFormat="1" ht="20.100000000000001" customHeight="1">
      <c r="A16" s="42" t="s">
        <v>255</v>
      </c>
      <c r="B16" s="43" t="s">
        <v>256</v>
      </c>
      <c r="C16" s="33" t="s">
        <v>257</v>
      </c>
      <c r="D16" s="48" t="s">
        <v>258</v>
      </c>
    </row>
    <row r="17" spans="1:4" s="1" customFormat="1" ht="20.100000000000001" customHeight="1">
      <c r="A17" s="42" t="s">
        <v>259</v>
      </c>
      <c r="B17" s="43" t="s">
        <v>260</v>
      </c>
      <c r="C17" s="33" t="s">
        <v>261</v>
      </c>
      <c r="D17" s="53" t="s">
        <v>262</v>
      </c>
    </row>
    <row r="18" spans="1:4" s="1" customFormat="1" ht="20.100000000000001" customHeight="1">
      <c r="A18" s="42" t="s">
        <v>263</v>
      </c>
      <c r="B18" s="43" t="s">
        <v>264</v>
      </c>
      <c r="C18" s="34" t="s">
        <v>265</v>
      </c>
    </row>
    <row r="19" spans="1:4" s="1" customFormat="1" ht="20.100000000000001" customHeight="1">
      <c r="A19" s="54" t="s">
        <v>266</v>
      </c>
      <c r="B19" s="55"/>
      <c r="C19" s="56"/>
    </row>
    <row r="20" spans="1:4" s="1" customFormat="1" ht="20.100000000000001" customHeight="1">
      <c r="A20" s="54" t="s">
        <v>267</v>
      </c>
      <c r="B20" s="55"/>
      <c r="C20" s="56"/>
    </row>
    <row r="21" spans="1:4" s="1" customFormat="1" ht="20.100000000000001" customHeight="1">
      <c r="A21" s="42" t="s">
        <v>268</v>
      </c>
      <c r="B21" s="47">
        <v>42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269</v>
      </c>
      <c r="B29" s="113"/>
      <c r="C29" s="114"/>
    </row>
    <row r="30" spans="1:4" s="1" customFormat="1" ht="20.100000000000001" customHeight="1">
      <c r="A30" s="59"/>
      <c r="B30" s="60" t="s">
        <v>270</v>
      </c>
      <c r="C30" s="61" t="s">
        <v>271</v>
      </c>
    </row>
    <row r="31" spans="1:4" s="1" customFormat="1" ht="20.100000000000001" customHeight="1">
      <c r="A31" s="62" t="s">
        <v>272</v>
      </c>
      <c r="B31" s="63">
        <v>35</v>
      </c>
      <c r="C31" s="64">
        <v>35</v>
      </c>
    </row>
    <row r="32" spans="1:4" s="1" customFormat="1" ht="20.100000000000001" customHeight="1">
      <c r="A32" s="62" t="s">
        <v>273</v>
      </c>
      <c r="B32" s="63">
        <v>1</v>
      </c>
      <c r="C32" s="64">
        <v>56</v>
      </c>
    </row>
    <row r="33" spans="1:3" s="1" customFormat="1" ht="20.100000000000001" customHeight="1">
      <c r="A33" s="62" t="s">
        <v>274</v>
      </c>
      <c r="B33" s="63">
        <v>55</v>
      </c>
      <c r="C33" s="64">
        <v>110</v>
      </c>
    </row>
    <row r="34" spans="1:3" s="1" customFormat="1" ht="20.100000000000001" customHeight="1">
      <c r="A34" s="65" t="s">
        <v>275</v>
      </c>
      <c r="B34" s="66">
        <v>1</v>
      </c>
      <c r="C34" s="67">
        <v>1</v>
      </c>
    </row>
    <row r="35" spans="1:3" s="1" customFormat="1" ht="20.100000000000001" customHeight="1">
      <c r="A35" s="65" t="s">
        <v>276</v>
      </c>
      <c r="B35" s="68">
        <v>9</v>
      </c>
      <c r="C35" s="69">
        <v>9</v>
      </c>
    </row>
    <row r="36" spans="1:3" s="1" customFormat="1" ht="20.100000000000001" customHeight="1">
      <c r="A36" s="62" t="s">
        <v>277</v>
      </c>
      <c r="B36" s="63">
        <v>15</v>
      </c>
      <c r="C36" s="64">
        <v>70</v>
      </c>
    </row>
    <row r="37" spans="1:3" s="1" customFormat="1" ht="20.100000000000001" customHeight="1">
      <c r="A37" s="65" t="s">
        <v>278</v>
      </c>
      <c r="B37" s="66">
        <v>49</v>
      </c>
      <c r="C37" s="67">
        <v>104</v>
      </c>
    </row>
    <row r="38" spans="1:3" s="1" customFormat="1" ht="20.100000000000001" customHeight="1">
      <c r="A38" s="65" t="s">
        <v>279</v>
      </c>
      <c r="B38" s="68">
        <v>1</v>
      </c>
      <c r="C38" s="69">
        <v>1</v>
      </c>
    </row>
    <row r="39" spans="1:3" s="1" customFormat="1" ht="20.100000000000001" customHeight="1">
      <c r="A39" s="65" t="s">
        <v>280</v>
      </c>
      <c r="B39" s="68">
        <v>9</v>
      </c>
      <c r="C39" s="69">
        <v>9</v>
      </c>
    </row>
    <row r="40" spans="1:3" s="1" customFormat="1" ht="20.100000000000001" customHeight="1">
      <c r="A40" s="65" t="s">
        <v>281</v>
      </c>
      <c r="B40" s="66">
        <v>1</v>
      </c>
      <c r="C40" s="67">
        <v>1</v>
      </c>
    </row>
    <row r="41" spans="1:3" s="1" customFormat="1" ht="20.100000000000001" customHeight="1">
      <c r="A41" s="65" t="s">
        <v>282</v>
      </c>
      <c r="B41" s="66">
        <v>2</v>
      </c>
      <c r="C41" s="67">
        <v>2</v>
      </c>
    </row>
    <row r="42" spans="1:3" s="1" customFormat="1" ht="20.100000000000001" customHeight="1">
      <c r="A42" s="65" t="s">
        <v>283</v>
      </c>
      <c r="B42" s="66">
        <v>3</v>
      </c>
      <c r="C42" s="67">
        <v>3</v>
      </c>
    </row>
    <row r="43" spans="1:3" s="1" customFormat="1" ht="20.100000000000001" customHeight="1">
      <c r="A43" s="65" t="s">
        <v>284</v>
      </c>
      <c r="B43" s="66">
        <v>4</v>
      </c>
      <c r="C43" s="67">
        <v>4</v>
      </c>
    </row>
    <row r="44" spans="1:3" s="1" customFormat="1" ht="20.100000000000001" customHeight="1">
      <c r="A44" s="70" t="s">
        <v>285</v>
      </c>
      <c r="B44" s="66">
        <v>5</v>
      </c>
      <c r="C44" s="67">
        <v>5</v>
      </c>
    </row>
    <row r="45" spans="1:3" s="1" customFormat="1" ht="20.100000000000001" customHeight="1">
      <c r="A45" s="70" t="s">
        <v>286</v>
      </c>
      <c r="B45" s="66">
        <v>6</v>
      </c>
      <c r="C45" s="67">
        <v>6</v>
      </c>
    </row>
    <row r="46" spans="1:3" s="1" customFormat="1" ht="20.100000000000001" customHeight="1">
      <c r="A46" s="70" t="s">
        <v>287</v>
      </c>
      <c r="B46" s="66">
        <v>7</v>
      </c>
      <c r="C46" s="67">
        <v>7</v>
      </c>
    </row>
    <row r="47" spans="1:3" s="1" customFormat="1" ht="20.100000000000001" customHeight="1">
      <c r="A47" s="71" t="s">
        <v>288</v>
      </c>
      <c r="B47" s="72">
        <v>0</v>
      </c>
      <c r="C47" s="73">
        <v>0</v>
      </c>
    </row>
    <row r="48" spans="1:3" s="1" customFormat="1" ht="20.100000000000001" customHeight="1">
      <c r="A48" s="71" t="s">
        <v>289</v>
      </c>
      <c r="B48" s="72">
        <v>0</v>
      </c>
      <c r="C48" s="73">
        <v>0</v>
      </c>
    </row>
    <row r="49" spans="1:3" s="1" customFormat="1" ht="20.100000000000001" customHeight="1">
      <c r="A49" s="74" t="s">
        <v>290</v>
      </c>
      <c r="B49" s="75">
        <v>8</v>
      </c>
      <c r="C49" s="76">
        <v>8</v>
      </c>
    </row>
    <row r="50" spans="1:3" s="1" customFormat="1" ht="20.100000000000001" customHeight="1">
      <c r="A50" s="70" t="s">
        <v>291</v>
      </c>
      <c r="B50" s="68">
        <v>12</v>
      </c>
      <c r="C50" s="69">
        <v>12</v>
      </c>
    </row>
    <row r="51" spans="1:3" s="1" customFormat="1" ht="20.100000000000001" customHeight="1">
      <c r="A51" s="77" t="s">
        <v>292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HANANE</cp:lastModifiedBy>
  <dcterms:modified xsi:type="dcterms:W3CDTF">2018-12-19T22:59:41Z</dcterms:modified>
</cp:coreProperties>
</file>